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<sst xmlns="http://schemas.openxmlformats.org/spreadsheetml/2006/main" count="125" uniqueCount="71">
  <si>
    <t xml:space="preserve">Приложение №1 к Техническим требованиям </t>
  </si>
  <si>
    <t xml:space="preserve">Спецификация</t>
  </si>
  <si>
    <t xml:space="preserve">Перечень оргтехники подлежащей обслуживанию и/или ремонту</t>
  </si>
  <si>
    <t xml:space="preserve">№ п/п</t>
  </si>
  <si>
    <t xml:space="preserve">Наименование продукции (товары / работы / услуги), являющейся предметом закупки</t>
  </si>
  <si>
    <t xml:space="preserve">Ед. 
изм.</t>
  </si>
  <si>
    <t xml:space="preserve">Стоимость одного планового обслуживания за единицу Оргтехники, рублей (без НДС)</t>
  </si>
  <si>
    <t xml:space="preserve">Кол-во</t>
  </si>
  <si>
    <t xml:space="preserve">Ориентировочное количество проведения плановых работ за 12 месяцев*</t>
  </si>
  <si>
    <t xml:space="preserve">Общая стоимость по позиции продукции
(руб. без НДС)</t>
  </si>
  <si>
    <t xml:space="preserve">МФУ А4 лазерное чёрно-белое / Обслуживание 2 раза в 12 месяцев</t>
  </si>
  <si>
    <t xml:space="preserve">усл. Ед</t>
  </si>
  <si>
    <t xml:space="preserve">МФУ А4 лазерное цветное / Обслуживание 2 раза в 12 месяцев</t>
  </si>
  <si>
    <t xml:space="preserve">Принтер А3 лазерный чёрно-белый / Обслуживание 2 раза в 12 месяцев</t>
  </si>
  <si>
    <t xml:space="preserve">Принтер А3 лазерный цветной / Обслуживание 2 раза в 12 месяцев</t>
  </si>
  <si>
    <t xml:space="preserve">МФУ А3 лазерное чёрно-белое/ Обслуживание 2 раза в 12 месяцев</t>
  </si>
  <si>
    <t xml:space="preserve">МФУ А3 лазерное цветное / Обслуживание 2 раза в 12 месяцев</t>
  </si>
  <si>
    <t xml:space="preserve">МФУ А3 струйное цветное / Обслуживание 2 раза в 12 месяцев</t>
  </si>
  <si>
    <t xml:space="preserve">Инженерная система А0 лазерная чёрно-белая/ Обслуживание 1 раз в 12 месяцев</t>
  </si>
  <si>
    <t xml:space="preserve">Инженерная система А0 струйная цветная/ Обслуживание 1 раз в 12 месяцев</t>
  </si>
  <si>
    <t xml:space="preserve">ИТОГО без НДС, руб.</t>
  </si>
  <si>
    <t xml:space="preserve">Кроме того, НДС, руб.</t>
  </si>
  <si>
    <t xml:space="preserve">ИТОГО с НДС, руб.</t>
  </si>
  <si>
    <t xml:space="preserve">* Указано ориентировочное количество плановых работ. Заказчик может изменить фактическое количество работ в процессе исполнения договора в зависимости от текущих потребностей, но в пределах цены договора.</t>
  </si>
  <si>
    <t xml:space="preserve">Перечень работ выполняемых в рамках (аварийного) нерегламентированного ремонта.</t>
  </si>
  <si>
    <t xml:space="preserve">Цена единицы продукции
(руб. без НДС)</t>
  </si>
  <si>
    <t xml:space="preserve">Предполагаемое количество работ**</t>
  </si>
  <si>
    <t xml:space="preserve">Ремонт мониторов</t>
  </si>
  <si>
    <t xml:space="preserve">Диагностика монитора</t>
  </si>
  <si>
    <t xml:space="preserve">Ремонт платы инвертора и блока питания монитора</t>
  </si>
  <si>
    <t xml:space="preserve">Замена ламп подсветки</t>
  </si>
  <si>
    <t xml:space="preserve">Ремонт основной платы монитора</t>
  </si>
  <si>
    <t xml:space="preserve">Замена матрицы монитора</t>
  </si>
  <si>
    <t xml:space="preserve">Замена разъема/кабеля</t>
  </si>
  <si>
    <t xml:space="preserve">Ремонт внешнего блока питания</t>
  </si>
  <si>
    <t xml:space="preserve">Ремонт компьютеров</t>
  </si>
  <si>
    <t xml:space="preserve">Ремонт материнской платы</t>
  </si>
  <si>
    <t xml:space="preserve">Ремонт видеокарты</t>
  </si>
  <si>
    <t xml:space="preserve">Установка замена блока питания</t>
  </si>
  <si>
    <t xml:space="preserve">Установка жесткого диска HDD</t>
  </si>
  <si>
    <t xml:space="preserve">Установка замена кулера вентилятора охлаждения</t>
  </si>
  <si>
    <t xml:space="preserve">Установка материнской платы и процессора</t>
  </si>
  <si>
    <t xml:space="preserve">Установка замена оперативной памяти</t>
  </si>
  <si>
    <t xml:space="preserve">Чистка системного блока от пыли системы охлаждения</t>
  </si>
  <si>
    <t xml:space="preserve">Установка видеокарты</t>
  </si>
  <si>
    <t xml:space="preserve">Ремонт ноутбуков</t>
  </si>
  <si>
    <t xml:space="preserve">Замена матрицы ноутбука (экрана, дисплея)</t>
  </si>
  <si>
    <t xml:space="preserve">Замена шлейфа матрицы ноутбука</t>
  </si>
  <si>
    <t xml:space="preserve">Замена оперативной памяти ноутбука</t>
  </si>
  <si>
    <t xml:space="preserve">Замена клавиатуры</t>
  </si>
  <si>
    <t xml:space="preserve">Ремонт и замена разъемов USB</t>
  </si>
  <si>
    <t xml:space="preserve">Ремонт разъема  питания ноутбука</t>
  </si>
  <si>
    <t xml:space="preserve">Чистка системы охлаждения ноутбука</t>
  </si>
  <si>
    <t xml:space="preserve">Замена жесткого диска</t>
  </si>
  <si>
    <t xml:space="preserve">Замена системы охлаждения ноутбука</t>
  </si>
  <si>
    <t xml:space="preserve">Ремонт TouchPad ноутбука</t>
  </si>
  <si>
    <t xml:space="preserve">Ремонт серверов</t>
  </si>
  <si>
    <t xml:space="preserve">Диагностика сервера</t>
  </si>
  <si>
    <t xml:space="preserve">Восстановление BIOS/BMC сервера (в т.ч. на программаторе)</t>
  </si>
  <si>
    <t xml:space="preserve">Обновление/Перепрошивка BIOS сервера</t>
  </si>
  <si>
    <t xml:space="preserve">Установка/Настройка RAID-массива, SCSI контроллера</t>
  </si>
  <si>
    <t xml:space="preserve">Замена серверной материнской платы/процессора</t>
  </si>
  <si>
    <t xml:space="preserve">Замена блока питания сервера</t>
  </si>
  <si>
    <t xml:space="preserve">Ремонт блока питания сервера</t>
  </si>
  <si>
    <t xml:space="preserve">Ремонт материнской платы сервера</t>
  </si>
  <si>
    <t xml:space="preserve">Ремонт принтера</t>
  </si>
  <si>
    <t xml:space="preserve">Монохромного, лазерного или светодиодного</t>
  </si>
  <si>
    <t xml:space="preserve">Цветного, лазерного или светодиодного</t>
  </si>
  <si>
    <t xml:space="preserve">** Указано ориентировочное количество  работ. Заказчик может изменить фактическое количество работ в процессе исполнения договора в зависимости от текущих потребностей, но в пределах цены договора.</t>
  </si>
  <si>
    <t xml:space="preserve">Итого общая стоимость оказываемых услуг без НДС, руб.</t>
  </si>
  <si>
    <t xml:space="preserve">Итого общая стоимость оказываемых услуг с НДС, руб.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</si>
</sst>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#,##0"/>
    <numFmt numFmtId="168" formatCode="0%"/>
  </numFmts>
  <fonts count="15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i val="true"/>
      <sz val="12"/>
      <color theme="1"/>
      <name val="Times New Roman"/>
      <family val="1"/>
      <charset val="1"/>
    </font>
    <font>
      <b val="true"/>
      <sz val="14"/>
      <color rgb="FF000000"/>
      <name val="Times New Roman Cyr"/>
      <family val="1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charset val="204"/>
    </font>
    <font>
      <sz val="10"/>
      <color rgb="FF002060"/>
      <name val="Calibri"/>
      <family val="2"/>
      <charset val="204"/>
    </font>
    <font>
      <b val="true"/>
      <sz val="10"/>
      <color rgb="FF002060"/>
      <name val="Calibri"/>
      <family val="2"/>
      <charset val="204"/>
    </font>
    <font>
      <sz val="11"/>
      <color rgb="FFC9211E"/>
      <name val="Times New Roman Cyr"/>
      <family val="1"/>
      <charset val="1"/>
    </font>
    <font>
      <b val="true"/>
      <sz val="11"/>
      <color rgb="FF000000"/>
      <name val="Calibri"/>
      <family val="2"/>
      <charset val="204"/>
    </font>
    <font>
      <b val="true"/>
      <sz val="11"/>
      <color rgb="FF000000"/>
      <name val="Times New Roman Cyr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DBEEF4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6" fontId="10" fillId="3" borderId="1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1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3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0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1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3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3" borderId="1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J1048576"/>
  <sheetViews>
    <sheetView showFormulas="false" showGridLines="true" showRowColHeaders="true" showZeros="true" rightToLeft="false" tabSelected="true" showOutlineSymbols="true" defaultGridColor="true" view="normal" topLeftCell="A49" colorId="64" zoomScale="115" zoomScaleNormal="115" zoomScalePageLayoutView="100" workbookViewId="0">
      <selection pane="topLeft" activeCell="K67" activeCellId="0" sqref="K67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9.14"/>
    <col collapsed="false" customWidth="true" hidden="false" outlineLevel="0" max="3" min="3" style="1" width="25.71"/>
    <col collapsed="false" customWidth="true" hidden="false" outlineLevel="0" max="4" min="4" style="1" width="7.16"/>
    <col collapsed="false" customWidth="true" hidden="false" outlineLevel="0" max="5" min="5" style="1" width="17.15"/>
    <col collapsed="false" customWidth="true" hidden="false" outlineLevel="0" max="6" min="6" style="1" width="12.86"/>
    <col collapsed="false" customWidth="true" hidden="false" outlineLevel="0" max="7" min="7" style="1" width="10.85"/>
    <col collapsed="false" customWidth="true" hidden="false" outlineLevel="0" max="8" min="8" style="1" width="23.29"/>
    <col collapsed="false" customWidth="true" hidden="false" outlineLevel="0" max="16384" min="16375" style="1" width="11.57"/>
  </cols>
  <sheetData>
    <row r="2" customFormat="false" ht="15" hidden="false" customHeight="false" outlineLevel="0" collapsed="false">
      <c r="H2" s="2" t="s">
        <v>0</v>
      </c>
    </row>
    <row r="4" customFormat="false" ht="17.35" hidden="false" customHeight="false" outlineLevel="0" collapsed="false">
      <c r="B4" s="3" t="s">
        <v>1</v>
      </c>
      <c r="C4" s="3"/>
      <c r="D4" s="3"/>
      <c r="E4" s="3"/>
      <c r="F4" s="3"/>
      <c r="G4" s="3"/>
      <c r="H4" s="3"/>
    </row>
    <row r="6" customFormat="false" ht="15" hidden="false" customHeight="false" outlineLevel="0" collapsed="false">
      <c r="C6" s="4" t="s">
        <v>2</v>
      </c>
    </row>
    <row r="8" customFormat="false" ht="69.4" hidden="false" customHeight="false" outlineLevel="0" collapsed="false"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6"/>
      <c r="J8" s="6"/>
    </row>
    <row r="9" customFormat="false" ht="30.55" hidden="false" customHeight="false" outlineLevel="0" collapsed="false">
      <c r="A9" s="7"/>
      <c r="B9" s="8" t="n">
        <v>1</v>
      </c>
      <c r="C9" s="9" t="s">
        <v>10</v>
      </c>
      <c r="D9" s="10" t="s">
        <v>11</v>
      </c>
      <c r="E9" s="11"/>
      <c r="F9" s="12" t="n">
        <v>10</v>
      </c>
      <c r="G9" s="13" t="n">
        <v>2</v>
      </c>
      <c r="H9" s="14" t="n">
        <f aca="false">E9*F9*G9</f>
        <v>0</v>
      </c>
      <c r="I9" s="6"/>
      <c r="J9" s="6"/>
    </row>
    <row r="10" customFormat="false" ht="30.55" hidden="false" customHeight="false" outlineLevel="0" collapsed="false">
      <c r="A10" s="7"/>
      <c r="B10" s="8" t="n">
        <v>2</v>
      </c>
      <c r="C10" s="9" t="s">
        <v>12</v>
      </c>
      <c r="D10" s="10" t="s">
        <v>11</v>
      </c>
      <c r="E10" s="11"/>
      <c r="F10" s="12" t="n">
        <v>3</v>
      </c>
      <c r="G10" s="13" t="n">
        <v>2</v>
      </c>
      <c r="H10" s="14" t="n">
        <f aca="false">E10*F10*G10</f>
        <v>0</v>
      </c>
      <c r="I10" s="6"/>
      <c r="J10" s="6"/>
    </row>
    <row r="11" customFormat="false" ht="30.55" hidden="false" customHeight="false" outlineLevel="0" collapsed="false">
      <c r="A11" s="7"/>
      <c r="B11" s="8" t="n">
        <v>3</v>
      </c>
      <c r="C11" s="9" t="s">
        <v>13</v>
      </c>
      <c r="D11" s="10" t="s">
        <v>11</v>
      </c>
      <c r="E11" s="11"/>
      <c r="F11" s="12" t="n">
        <v>8</v>
      </c>
      <c r="G11" s="13" t="n">
        <v>2</v>
      </c>
      <c r="H11" s="14" t="n">
        <f aca="false">E11*F11*G11</f>
        <v>0</v>
      </c>
      <c r="I11" s="6"/>
      <c r="J11" s="6"/>
    </row>
    <row r="12" customFormat="false" ht="30.55" hidden="false" customHeight="false" outlineLevel="0" collapsed="false">
      <c r="A12" s="7"/>
      <c r="B12" s="8" t="n">
        <v>4</v>
      </c>
      <c r="C12" s="9" t="s">
        <v>14</v>
      </c>
      <c r="D12" s="10" t="s">
        <v>11</v>
      </c>
      <c r="E12" s="11"/>
      <c r="F12" s="12" t="n">
        <v>15</v>
      </c>
      <c r="G12" s="13" t="n">
        <v>2</v>
      </c>
      <c r="H12" s="14" t="n">
        <f aca="false">E12*F12*G12</f>
        <v>0</v>
      </c>
      <c r="I12" s="6"/>
      <c r="J12" s="6"/>
    </row>
    <row r="13" customFormat="false" ht="30.55" hidden="false" customHeight="false" outlineLevel="0" collapsed="false">
      <c r="A13" s="7"/>
      <c r="B13" s="8" t="n">
        <v>5</v>
      </c>
      <c r="C13" s="9" t="s">
        <v>15</v>
      </c>
      <c r="D13" s="10" t="s">
        <v>11</v>
      </c>
      <c r="E13" s="11"/>
      <c r="F13" s="12" t="n">
        <v>15</v>
      </c>
      <c r="G13" s="13" t="n">
        <v>2</v>
      </c>
      <c r="H13" s="14" t="n">
        <f aca="false">E13*F13*G13</f>
        <v>0</v>
      </c>
      <c r="I13" s="6"/>
      <c r="J13" s="6"/>
    </row>
    <row r="14" customFormat="false" ht="30.55" hidden="false" customHeight="false" outlineLevel="0" collapsed="false">
      <c r="A14" s="7"/>
      <c r="B14" s="8" t="n">
        <v>6</v>
      </c>
      <c r="C14" s="9" t="s">
        <v>16</v>
      </c>
      <c r="D14" s="10" t="s">
        <v>11</v>
      </c>
      <c r="E14" s="11"/>
      <c r="F14" s="12" t="n">
        <v>15</v>
      </c>
      <c r="G14" s="13" t="n">
        <v>2</v>
      </c>
      <c r="H14" s="14" t="n">
        <f aca="false">E14*F14*G14</f>
        <v>0</v>
      </c>
      <c r="I14" s="6"/>
      <c r="J14" s="6"/>
    </row>
    <row r="15" customFormat="false" ht="30.55" hidden="false" customHeight="false" outlineLevel="0" collapsed="false">
      <c r="A15" s="7"/>
      <c r="B15" s="8" t="n">
        <v>7</v>
      </c>
      <c r="C15" s="9" t="s">
        <v>17</v>
      </c>
      <c r="D15" s="10" t="s">
        <v>11</v>
      </c>
      <c r="E15" s="11"/>
      <c r="F15" s="12" t="n">
        <v>1</v>
      </c>
      <c r="G15" s="13" t="n">
        <v>2</v>
      </c>
      <c r="H15" s="14" t="n">
        <f aca="false">E15*F15*G15</f>
        <v>0</v>
      </c>
      <c r="I15" s="6"/>
      <c r="J15" s="6"/>
    </row>
    <row r="16" customFormat="false" ht="40.25" hidden="false" customHeight="false" outlineLevel="0" collapsed="false">
      <c r="A16" s="7"/>
      <c r="B16" s="8" t="n">
        <v>8</v>
      </c>
      <c r="C16" s="9" t="s">
        <v>18</v>
      </c>
      <c r="D16" s="10" t="s">
        <v>11</v>
      </c>
      <c r="E16" s="11"/>
      <c r="F16" s="12" t="n">
        <v>1</v>
      </c>
      <c r="G16" s="13" t="n">
        <v>1</v>
      </c>
      <c r="H16" s="14" t="n">
        <f aca="false">E16*F16*G16</f>
        <v>0</v>
      </c>
      <c r="I16" s="6"/>
      <c r="J16" s="6"/>
    </row>
    <row r="17" customFormat="false" ht="40.25" hidden="false" customHeight="false" outlineLevel="0" collapsed="false">
      <c r="A17" s="7"/>
      <c r="B17" s="8" t="n">
        <v>9</v>
      </c>
      <c r="C17" s="9" t="s">
        <v>19</v>
      </c>
      <c r="D17" s="10" t="s">
        <v>11</v>
      </c>
      <c r="E17" s="11"/>
      <c r="F17" s="12" t="n">
        <v>3</v>
      </c>
      <c r="G17" s="13" t="n">
        <v>1</v>
      </c>
      <c r="H17" s="14" t="n">
        <f aca="false">E17*F17*G17</f>
        <v>0</v>
      </c>
      <c r="I17" s="6"/>
      <c r="J17" s="6"/>
    </row>
    <row r="18" customFormat="false" ht="14.25" hidden="false" customHeight="true" outlineLevel="0" collapsed="false">
      <c r="A18" s="7"/>
      <c r="B18" s="15" t="s">
        <v>20</v>
      </c>
      <c r="C18" s="15"/>
      <c r="D18" s="15"/>
      <c r="E18" s="15"/>
      <c r="F18" s="15"/>
      <c r="G18" s="16"/>
      <c r="H18" s="17" t="n">
        <f aca="false">SUM(H9:H17)</f>
        <v>0</v>
      </c>
      <c r="I18" s="6"/>
      <c r="J18" s="6"/>
    </row>
    <row r="19" customFormat="false" ht="14.25" hidden="false" customHeight="true" outlineLevel="0" collapsed="false">
      <c r="A19" s="7"/>
      <c r="B19" s="18" t="s">
        <v>21</v>
      </c>
      <c r="C19" s="18"/>
      <c r="D19" s="18"/>
      <c r="E19" s="18"/>
      <c r="F19" s="19" t="n">
        <v>0.22</v>
      </c>
      <c r="G19" s="19"/>
      <c r="H19" s="20" t="n">
        <f aca="false">H18*F19</f>
        <v>0</v>
      </c>
      <c r="I19" s="6"/>
      <c r="J19" s="6"/>
    </row>
    <row r="20" customFormat="false" ht="14.25" hidden="false" customHeight="true" outlineLevel="0" collapsed="false">
      <c r="A20" s="7"/>
      <c r="B20" s="18" t="s">
        <v>22</v>
      </c>
      <c r="C20" s="18"/>
      <c r="D20" s="18"/>
      <c r="E20" s="18"/>
      <c r="F20" s="18"/>
      <c r="G20" s="21"/>
      <c r="H20" s="20" t="n">
        <f aca="false">H18+H19</f>
        <v>0</v>
      </c>
      <c r="I20" s="6"/>
      <c r="J20" s="6"/>
    </row>
    <row r="21" customFormat="false" ht="15.75" hidden="false" customHeight="true" outlineLevel="0" collapsed="false">
      <c r="A21" s="7"/>
      <c r="B21" s="6"/>
      <c r="C21" s="6"/>
      <c r="D21" s="6"/>
      <c r="E21" s="6"/>
      <c r="F21" s="6"/>
      <c r="G21" s="6"/>
      <c r="H21" s="6"/>
      <c r="I21" s="6"/>
      <c r="J21" s="6"/>
    </row>
    <row r="22" customFormat="false" ht="36.75" hidden="false" customHeight="true" outlineLevel="0" collapsed="false">
      <c r="A22" s="7"/>
      <c r="B22" s="22" t="s">
        <v>23</v>
      </c>
      <c r="C22" s="22"/>
      <c r="D22" s="22"/>
      <c r="E22" s="22"/>
      <c r="F22" s="22"/>
      <c r="G22" s="22"/>
      <c r="H22" s="22"/>
      <c r="I22" s="6"/>
      <c r="J22" s="6"/>
    </row>
    <row r="23" customFormat="false" ht="15.75" hidden="false" customHeight="true" outlineLevel="0" collapsed="false">
      <c r="A23" s="7"/>
      <c r="B23" s="6"/>
      <c r="C23" s="6"/>
      <c r="D23" s="6"/>
      <c r="E23" s="6"/>
      <c r="F23" s="6"/>
      <c r="G23" s="6"/>
      <c r="H23" s="6"/>
      <c r="I23" s="6"/>
      <c r="J23" s="6"/>
    </row>
    <row r="24" customFormat="false" ht="15.75" hidden="false" customHeight="true" outlineLevel="0" collapsed="false">
      <c r="A24" s="7"/>
      <c r="B24" s="6"/>
      <c r="C24" s="4" t="s">
        <v>24</v>
      </c>
      <c r="D24" s="6"/>
      <c r="E24" s="6"/>
      <c r="F24" s="6"/>
      <c r="G24" s="6"/>
      <c r="H24" s="6"/>
      <c r="I24" s="6"/>
      <c r="J24" s="6"/>
    </row>
    <row r="25" customFormat="false" ht="15" hidden="false" customHeight="false" outlineLevel="0" collapsed="false">
      <c r="B25" s="6"/>
      <c r="C25" s="6"/>
      <c r="D25" s="6"/>
      <c r="E25" s="6"/>
      <c r="F25" s="6"/>
      <c r="G25" s="6"/>
      <c r="H25" s="6"/>
    </row>
    <row r="26" customFormat="false" ht="40.25" hidden="false" customHeight="false" outlineLevel="0" collapsed="false">
      <c r="B26" s="5" t="s">
        <v>3</v>
      </c>
      <c r="C26" s="5" t="s">
        <v>4</v>
      </c>
      <c r="D26" s="5" t="s">
        <v>5</v>
      </c>
      <c r="E26" s="5" t="s">
        <v>25</v>
      </c>
      <c r="F26" s="5" t="s">
        <v>26</v>
      </c>
      <c r="G26" s="5"/>
      <c r="H26" s="5" t="s">
        <v>9</v>
      </c>
      <c r="I26" s="6"/>
      <c r="J26" s="6"/>
    </row>
    <row r="27" customFormat="false" ht="15" hidden="false" customHeight="true" outlineLevel="0" collapsed="false">
      <c r="B27" s="5" t="s">
        <v>27</v>
      </c>
      <c r="C27" s="5"/>
      <c r="D27" s="5"/>
      <c r="E27" s="5"/>
      <c r="F27" s="5"/>
      <c r="G27" s="5"/>
      <c r="H27" s="5"/>
      <c r="I27" s="6"/>
      <c r="J27" s="6"/>
    </row>
    <row r="28" customFormat="false" ht="15" hidden="false" customHeight="false" outlineLevel="0" collapsed="false">
      <c r="A28" s="7"/>
      <c r="B28" s="8" t="n">
        <v>1</v>
      </c>
      <c r="C28" s="9" t="s">
        <v>28</v>
      </c>
      <c r="D28" s="10" t="s">
        <v>11</v>
      </c>
      <c r="E28" s="11"/>
      <c r="F28" s="12" t="n">
        <v>17</v>
      </c>
      <c r="G28" s="23"/>
      <c r="H28" s="14" t="n">
        <f aca="false">E28*F28</f>
        <v>0</v>
      </c>
      <c r="I28" s="6"/>
      <c r="J28" s="6"/>
    </row>
    <row r="29" customFormat="false" ht="20.85" hidden="false" customHeight="false" outlineLevel="0" collapsed="false">
      <c r="A29" s="7"/>
      <c r="B29" s="8" t="n">
        <v>2</v>
      </c>
      <c r="C29" s="9" t="s">
        <v>29</v>
      </c>
      <c r="D29" s="10" t="s">
        <v>11</v>
      </c>
      <c r="E29" s="11"/>
      <c r="F29" s="12" t="n">
        <v>17</v>
      </c>
      <c r="G29" s="23"/>
      <c r="H29" s="14" t="n">
        <f aca="false">E29*F29</f>
        <v>0</v>
      </c>
      <c r="I29" s="6"/>
      <c r="J29" s="6"/>
    </row>
    <row r="30" customFormat="false" ht="15" hidden="false" customHeight="false" outlineLevel="0" collapsed="false">
      <c r="A30" s="7"/>
      <c r="B30" s="8" t="n">
        <v>3</v>
      </c>
      <c r="C30" s="9" t="s">
        <v>30</v>
      </c>
      <c r="D30" s="10" t="s">
        <v>11</v>
      </c>
      <c r="E30" s="11"/>
      <c r="F30" s="12" t="n">
        <v>17</v>
      </c>
      <c r="G30" s="23"/>
      <c r="H30" s="14" t="n">
        <f aca="false">E30*F30</f>
        <v>0</v>
      </c>
      <c r="I30" s="6"/>
      <c r="J30" s="6"/>
    </row>
    <row r="31" customFormat="false" ht="20.85" hidden="false" customHeight="false" outlineLevel="0" collapsed="false">
      <c r="A31" s="7"/>
      <c r="B31" s="8" t="n">
        <v>4</v>
      </c>
      <c r="C31" s="9" t="s">
        <v>31</v>
      </c>
      <c r="D31" s="10" t="s">
        <v>11</v>
      </c>
      <c r="E31" s="11"/>
      <c r="F31" s="12" t="n">
        <v>17</v>
      </c>
      <c r="G31" s="23"/>
      <c r="H31" s="14" t="n">
        <f aca="false">E31*F31</f>
        <v>0</v>
      </c>
      <c r="I31" s="6"/>
      <c r="J31" s="6"/>
    </row>
    <row r="32" customFormat="false" ht="15" hidden="false" customHeight="false" outlineLevel="0" collapsed="false">
      <c r="A32" s="7"/>
      <c r="B32" s="8" t="n">
        <v>5</v>
      </c>
      <c r="C32" s="9" t="s">
        <v>32</v>
      </c>
      <c r="D32" s="10" t="s">
        <v>11</v>
      </c>
      <c r="E32" s="11"/>
      <c r="F32" s="12" t="n">
        <v>17</v>
      </c>
      <c r="G32" s="23"/>
      <c r="H32" s="14" t="n">
        <f aca="false">E32*F32</f>
        <v>0</v>
      </c>
      <c r="I32" s="6"/>
      <c r="J32" s="6"/>
    </row>
    <row r="33" customFormat="false" ht="15" hidden="false" customHeight="false" outlineLevel="0" collapsed="false">
      <c r="A33" s="7"/>
      <c r="B33" s="8" t="n">
        <v>6</v>
      </c>
      <c r="C33" s="9" t="s">
        <v>33</v>
      </c>
      <c r="D33" s="10" t="s">
        <v>11</v>
      </c>
      <c r="E33" s="11"/>
      <c r="F33" s="12" t="n">
        <v>17</v>
      </c>
      <c r="G33" s="23"/>
      <c r="H33" s="14" t="n">
        <f aca="false">E33*F33</f>
        <v>0</v>
      </c>
      <c r="I33" s="6"/>
      <c r="J33" s="6"/>
    </row>
    <row r="34" customFormat="false" ht="20.85" hidden="false" customHeight="false" outlineLevel="0" collapsed="false">
      <c r="A34" s="7"/>
      <c r="B34" s="8" t="n">
        <v>7</v>
      </c>
      <c r="C34" s="9" t="s">
        <v>34</v>
      </c>
      <c r="D34" s="10" t="s">
        <v>11</v>
      </c>
      <c r="E34" s="11"/>
      <c r="F34" s="12" t="n">
        <v>17</v>
      </c>
      <c r="G34" s="23"/>
      <c r="H34" s="14" t="n">
        <f aca="false">E34*F34</f>
        <v>0</v>
      </c>
      <c r="I34" s="6"/>
      <c r="J34" s="6"/>
    </row>
    <row r="35" customFormat="false" ht="15" hidden="false" customHeight="true" outlineLevel="0" collapsed="false">
      <c r="B35" s="5" t="s">
        <v>35</v>
      </c>
      <c r="C35" s="5"/>
      <c r="D35" s="5"/>
      <c r="E35" s="5"/>
      <c r="F35" s="5"/>
      <c r="G35" s="5"/>
      <c r="H35" s="5"/>
      <c r="I35" s="6"/>
      <c r="J35" s="6"/>
    </row>
    <row r="36" customFormat="false" ht="15" hidden="false" customHeight="false" outlineLevel="0" collapsed="false">
      <c r="A36" s="7"/>
      <c r="B36" s="24" t="n">
        <v>1</v>
      </c>
      <c r="C36" s="9" t="s">
        <v>36</v>
      </c>
      <c r="D36" s="10" t="s">
        <v>11</v>
      </c>
      <c r="E36" s="11"/>
      <c r="F36" s="12" t="n">
        <v>17</v>
      </c>
      <c r="G36" s="23"/>
      <c r="H36" s="14" t="n">
        <f aca="false">E36*F36</f>
        <v>0</v>
      </c>
      <c r="I36" s="6"/>
      <c r="J36" s="6"/>
    </row>
    <row r="37" customFormat="false" ht="15" hidden="false" customHeight="false" outlineLevel="0" collapsed="false">
      <c r="A37" s="7"/>
      <c r="B37" s="24" t="n">
        <v>2</v>
      </c>
      <c r="C37" s="9" t="s">
        <v>37</v>
      </c>
      <c r="D37" s="10" t="s">
        <v>11</v>
      </c>
      <c r="E37" s="11"/>
      <c r="F37" s="12" t="n">
        <v>17</v>
      </c>
      <c r="G37" s="23"/>
      <c r="H37" s="14" t="n">
        <f aca="false">E37*F37</f>
        <v>0</v>
      </c>
      <c r="I37" s="6"/>
      <c r="J37" s="6"/>
    </row>
    <row r="38" customFormat="false" ht="20.85" hidden="false" customHeight="false" outlineLevel="0" collapsed="false">
      <c r="A38" s="7"/>
      <c r="B38" s="24" t="n">
        <v>3</v>
      </c>
      <c r="C38" s="9" t="s">
        <v>38</v>
      </c>
      <c r="D38" s="10" t="s">
        <v>11</v>
      </c>
      <c r="E38" s="11"/>
      <c r="F38" s="12" t="n">
        <v>17</v>
      </c>
      <c r="G38" s="23"/>
      <c r="H38" s="14" t="n">
        <f aca="false">E38*F38</f>
        <v>0</v>
      </c>
      <c r="I38" s="6"/>
      <c r="J38" s="6"/>
    </row>
    <row r="39" customFormat="false" ht="25.5" hidden="false" customHeight="true" outlineLevel="0" collapsed="false">
      <c r="A39" s="7"/>
      <c r="B39" s="24" t="n">
        <v>4</v>
      </c>
      <c r="C39" s="9" t="s">
        <v>39</v>
      </c>
      <c r="D39" s="10" t="s">
        <v>11</v>
      </c>
      <c r="E39" s="11"/>
      <c r="F39" s="12" t="n">
        <v>17</v>
      </c>
      <c r="G39" s="23"/>
      <c r="H39" s="14" t="n">
        <f aca="false">E39*F39</f>
        <v>0</v>
      </c>
      <c r="I39" s="6"/>
      <c r="J39" s="6"/>
    </row>
    <row r="40" customFormat="false" ht="20.85" hidden="false" customHeight="false" outlineLevel="0" collapsed="false">
      <c r="B40" s="24" t="n">
        <v>5</v>
      </c>
      <c r="C40" s="9" t="s">
        <v>40</v>
      </c>
      <c r="D40" s="10" t="s">
        <v>11</v>
      </c>
      <c r="E40" s="11"/>
      <c r="F40" s="12" t="n">
        <v>17</v>
      </c>
      <c r="G40" s="25"/>
      <c r="H40" s="14" t="n">
        <f aca="false">E40*F40</f>
        <v>0</v>
      </c>
    </row>
    <row r="41" customFormat="false" ht="20.85" hidden="false" customHeight="false" outlineLevel="0" collapsed="false">
      <c r="B41" s="24" t="n">
        <v>6</v>
      </c>
      <c r="C41" s="9" t="s">
        <v>41</v>
      </c>
      <c r="D41" s="10" t="s">
        <v>11</v>
      </c>
      <c r="E41" s="11"/>
      <c r="F41" s="12" t="n">
        <v>17</v>
      </c>
      <c r="G41" s="25"/>
      <c r="H41" s="14" t="n">
        <f aca="false">E41*F41</f>
        <v>0</v>
      </c>
    </row>
    <row r="42" customFormat="false" ht="20.85" hidden="false" customHeight="false" outlineLevel="0" collapsed="false">
      <c r="B42" s="24" t="n">
        <v>7</v>
      </c>
      <c r="C42" s="9" t="s">
        <v>42</v>
      </c>
      <c r="D42" s="10" t="s">
        <v>11</v>
      </c>
      <c r="E42" s="11"/>
      <c r="F42" s="12" t="n">
        <v>17</v>
      </c>
      <c r="G42" s="25"/>
      <c r="H42" s="14" t="n">
        <f aca="false">E42*F42</f>
        <v>0</v>
      </c>
    </row>
    <row r="43" customFormat="false" ht="25.5" hidden="false" customHeight="true" outlineLevel="0" collapsed="false">
      <c r="B43" s="24" t="n">
        <v>8</v>
      </c>
      <c r="C43" s="9" t="s">
        <v>43</v>
      </c>
      <c r="D43" s="10" t="s">
        <v>11</v>
      </c>
      <c r="E43" s="11"/>
      <c r="F43" s="12" t="n">
        <v>17</v>
      </c>
      <c r="G43" s="25"/>
      <c r="H43" s="14" t="n">
        <f aca="false">E43*F43</f>
        <v>0</v>
      </c>
    </row>
    <row r="44" customFormat="false" ht="15" hidden="false" customHeight="false" outlineLevel="0" collapsed="false">
      <c r="B44" s="24" t="n">
        <v>9</v>
      </c>
      <c r="C44" s="9" t="s">
        <v>44</v>
      </c>
      <c r="D44" s="10" t="s">
        <v>11</v>
      </c>
      <c r="E44" s="11"/>
      <c r="F44" s="12" t="n">
        <v>17</v>
      </c>
      <c r="G44" s="25"/>
      <c r="H44" s="14" t="n">
        <f aca="false">E44*F44</f>
        <v>0</v>
      </c>
    </row>
    <row r="45" customFormat="false" ht="15" hidden="false" customHeight="true" outlineLevel="0" collapsed="false">
      <c r="B45" s="5" t="s">
        <v>45</v>
      </c>
      <c r="C45" s="5"/>
      <c r="D45" s="5"/>
      <c r="E45" s="5"/>
      <c r="F45" s="5"/>
      <c r="G45" s="5"/>
      <c r="H45" s="5"/>
      <c r="I45" s="6"/>
      <c r="J45" s="6"/>
    </row>
    <row r="46" customFormat="false" ht="20.85" hidden="false" customHeight="false" outlineLevel="0" collapsed="false">
      <c r="B46" s="8" t="n">
        <v>1</v>
      </c>
      <c r="C46" s="9" t="s">
        <v>46</v>
      </c>
      <c r="D46" s="10" t="s">
        <v>11</v>
      </c>
      <c r="E46" s="11"/>
      <c r="F46" s="12" t="n">
        <v>5</v>
      </c>
      <c r="G46" s="25"/>
      <c r="H46" s="14" t="n">
        <f aca="false">E46*F46</f>
        <v>0</v>
      </c>
    </row>
    <row r="47" customFormat="false" ht="20.85" hidden="false" customHeight="false" outlineLevel="0" collapsed="false">
      <c r="B47" s="8" t="n">
        <v>2</v>
      </c>
      <c r="C47" s="9" t="s">
        <v>47</v>
      </c>
      <c r="D47" s="10" t="s">
        <v>11</v>
      </c>
      <c r="E47" s="11"/>
      <c r="F47" s="12" t="n">
        <v>5</v>
      </c>
      <c r="G47" s="25"/>
      <c r="H47" s="14" t="n">
        <f aca="false">E47*F47</f>
        <v>0</v>
      </c>
    </row>
    <row r="48" customFormat="false" ht="20.85" hidden="false" customHeight="false" outlineLevel="0" collapsed="false">
      <c r="B48" s="8" t="n">
        <v>3</v>
      </c>
      <c r="C48" s="9" t="s">
        <v>48</v>
      </c>
      <c r="D48" s="10" t="s">
        <v>11</v>
      </c>
      <c r="E48" s="11"/>
      <c r="F48" s="12" t="n">
        <v>5</v>
      </c>
      <c r="G48" s="25"/>
      <c r="H48" s="14" t="n">
        <f aca="false">E48*F48</f>
        <v>0</v>
      </c>
    </row>
    <row r="49" customFormat="false" ht="15" hidden="false" customHeight="false" outlineLevel="0" collapsed="false">
      <c r="B49" s="8" t="n">
        <v>4</v>
      </c>
      <c r="C49" s="9" t="s">
        <v>49</v>
      </c>
      <c r="D49" s="10" t="s">
        <v>11</v>
      </c>
      <c r="E49" s="11"/>
      <c r="F49" s="12" t="n">
        <v>5</v>
      </c>
      <c r="G49" s="25"/>
      <c r="H49" s="14" t="n">
        <f aca="false">E49*F49</f>
        <v>0</v>
      </c>
    </row>
    <row r="50" customFormat="false" ht="15" hidden="false" customHeight="false" outlineLevel="0" collapsed="false">
      <c r="B50" s="8" t="n">
        <v>5</v>
      </c>
      <c r="C50" s="9" t="s">
        <v>50</v>
      </c>
      <c r="D50" s="10" t="s">
        <v>11</v>
      </c>
      <c r="E50" s="11"/>
      <c r="F50" s="12" t="n">
        <v>5</v>
      </c>
      <c r="G50" s="25"/>
      <c r="H50" s="14" t="n">
        <f aca="false">E50*F50</f>
        <v>0</v>
      </c>
    </row>
    <row r="51" customFormat="false" ht="20.85" hidden="false" customHeight="false" outlineLevel="0" collapsed="false">
      <c r="B51" s="8" t="n">
        <v>6</v>
      </c>
      <c r="C51" s="9" t="s">
        <v>51</v>
      </c>
      <c r="D51" s="10" t="s">
        <v>11</v>
      </c>
      <c r="E51" s="11"/>
      <c r="F51" s="12" t="n">
        <v>5</v>
      </c>
      <c r="G51" s="25"/>
      <c r="H51" s="14" t="n">
        <f aca="false">E51*F51</f>
        <v>0</v>
      </c>
    </row>
    <row r="52" customFormat="false" ht="20.85" hidden="false" customHeight="false" outlineLevel="0" collapsed="false">
      <c r="B52" s="8" t="n">
        <v>7</v>
      </c>
      <c r="C52" s="9" t="s">
        <v>52</v>
      </c>
      <c r="D52" s="10" t="s">
        <v>11</v>
      </c>
      <c r="E52" s="11"/>
      <c r="F52" s="12" t="n">
        <v>5</v>
      </c>
      <c r="G52" s="25"/>
      <c r="H52" s="14" t="n">
        <f aca="false">E52*F52</f>
        <v>0</v>
      </c>
    </row>
    <row r="53" customFormat="false" ht="15" hidden="false" customHeight="false" outlineLevel="0" collapsed="false">
      <c r="B53" s="8" t="n">
        <v>8</v>
      </c>
      <c r="C53" s="9" t="s">
        <v>53</v>
      </c>
      <c r="D53" s="10" t="s">
        <v>11</v>
      </c>
      <c r="E53" s="11"/>
      <c r="F53" s="12" t="n">
        <v>5</v>
      </c>
      <c r="G53" s="25"/>
      <c r="H53" s="14" t="n">
        <f aca="false">E53*F53</f>
        <v>0</v>
      </c>
    </row>
    <row r="54" customFormat="false" ht="15" hidden="false" customHeight="false" outlineLevel="0" collapsed="false">
      <c r="B54" s="8" t="n">
        <v>9</v>
      </c>
      <c r="C54" s="9" t="s">
        <v>36</v>
      </c>
      <c r="D54" s="10" t="s">
        <v>11</v>
      </c>
      <c r="E54" s="11"/>
      <c r="F54" s="12" t="n">
        <v>5</v>
      </c>
      <c r="G54" s="25"/>
      <c r="H54" s="14" t="n">
        <f aca="false">E54*F54</f>
        <v>0</v>
      </c>
    </row>
    <row r="55" customFormat="false" ht="20.85" hidden="false" customHeight="false" outlineLevel="0" collapsed="false">
      <c r="B55" s="8" t="n">
        <v>10</v>
      </c>
      <c r="C55" s="9" t="s">
        <v>54</v>
      </c>
      <c r="D55" s="10" t="s">
        <v>11</v>
      </c>
      <c r="E55" s="11"/>
      <c r="F55" s="12" t="n">
        <v>5</v>
      </c>
      <c r="G55" s="25"/>
      <c r="H55" s="14" t="n">
        <f aca="false">E55*F55</f>
        <v>0</v>
      </c>
    </row>
    <row r="56" customFormat="false" ht="15" hidden="false" customHeight="false" outlineLevel="0" collapsed="false">
      <c r="B56" s="8" t="n">
        <v>11</v>
      </c>
      <c r="C56" s="9" t="s">
        <v>55</v>
      </c>
      <c r="D56" s="10" t="s">
        <v>11</v>
      </c>
      <c r="E56" s="11"/>
      <c r="F56" s="12" t="n">
        <v>5</v>
      </c>
      <c r="G56" s="25"/>
      <c r="H56" s="14" t="n">
        <f aca="false">E56*F56</f>
        <v>0</v>
      </c>
    </row>
    <row r="57" customFormat="false" ht="15" hidden="false" customHeight="true" outlineLevel="0" collapsed="false">
      <c r="B57" s="5" t="s">
        <v>56</v>
      </c>
      <c r="C57" s="5"/>
      <c r="D57" s="5"/>
      <c r="E57" s="5"/>
      <c r="F57" s="5"/>
      <c r="G57" s="5"/>
      <c r="H57" s="5"/>
      <c r="I57" s="6"/>
      <c r="J57" s="6"/>
    </row>
    <row r="58" customFormat="false" ht="15" hidden="false" customHeight="false" outlineLevel="0" collapsed="false">
      <c r="B58" s="8" t="n">
        <v>1</v>
      </c>
      <c r="C58" s="9" t="s">
        <v>57</v>
      </c>
      <c r="D58" s="10" t="s">
        <v>11</v>
      </c>
      <c r="E58" s="11"/>
      <c r="F58" s="12" t="n">
        <v>1</v>
      </c>
      <c r="G58" s="25"/>
      <c r="H58" s="14" t="n">
        <f aca="false">E58*F58</f>
        <v>0</v>
      </c>
    </row>
    <row r="59" customFormat="false" ht="30.45" hidden="false" customHeight="false" outlineLevel="0" collapsed="false">
      <c r="B59" s="8" t="n">
        <v>2</v>
      </c>
      <c r="C59" s="9" t="s">
        <v>58</v>
      </c>
      <c r="D59" s="10" t="s">
        <v>11</v>
      </c>
      <c r="E59" s="11"/>
      <c r="F59" s="12" t="n">
        <v>1</v>
      </c>
      <c r="G59" s="23"/>
      <c r="H59" s="14" t="n">
        <f aca="false">E59*F59</f>
        <v>0</v>
      </c>
    </row>
    <row r="60" customFormat="false" ht="20.75" hidden="false" customHeight="false" outlineLevel="0" collapsed="false">
      <c r="B60" s="8" t="n">
        <v>3</v>
      </c>
      <c r="C60" s="9" t="s">
        <v>59</v>
      </c>
      <c r="D60" s="10" t="s">
        <v>11</v>
      </c>
      <c r="E60" s="11"/>
      <c r="F60" s="12" t="n">
        <v>1</v>
      </c>
      <c r="G60" s="23"/>
      <c r="H60" s="14" t="n">
        <f aca="false">E60*F60</f>
        <v>0</v>
      </c>
    </row>
    <row r="61" customFormat="false" ht="20.75" hidden="false" customHeight="false" outlineLevel="0" collapsed="false">
      <c r="B61" s="8" t="n">
        <v>4</v>
      </c>
      <c r="C61" s="9" t="s">
        <v>60</v>
      </c>
      <c r="D61" s="10" t="s">
        <v>11</v>
      </c>
      <c r="E61" s="11"/>
      <c r="F61" s="12" t="n">
        <v>1</v>
      </c>
      <c r="G61" s="23"/>
      <c r="H61" s="14" t="n">
        <f aca="false">E61*F61</f>
        <v>0</v>
      </c>
    </row>
    <row r="62" customFormat="false" ht="30.45" hidden="false" customHeight="false" outlineLevel="0" collapsed="false">
      <c r="B62" s="8" t="n">
        <v>5</v>
      </c>
      <c r="C62" s="9" t="s">
        <v>61</v>
      </c>
      <c r="D62" s="10" t="s">
        <v>11</v>
      </c>
      <c r="E62" s="11"/>
      <c r="F62" s="12" t="n">
        <v>1</v>
      </c>
      <c r="G62" s="23"/>
      <c r="H62" s="14" t="n">
        <f aca="false">E62*F62</f>
        <v>0</v>
      </c>
    </row>
    <row r="63" customFormat="false" ht="15" hidden="false" customHeight="false" outlineLevel="0" collapsed="false">
      <c r="B63" s="8" t="n">
        <v>6</v>
      </c>
      <c r="C63" s="9" t="s">
        <v>62</v>
      </c>
      <c r="D63" s="10" t="s">
        <v>11</v>
      </c>
      <c r="E63" s="11"/>
      <c r="F63" s="12" t="n">
        <v>1</v>
      </c>
      <c r="G63" s="23"/>
      <c r="H63" s="14" t="n">
        <f aca="false">E63*F63</f>
        <v>0</v>
      </c>
    </row>
    <row r="64" customFormat="false" ht="15" hidden="false" customHeight="false" outlineLevel="0" collapsed="false">
      <c r="B64" s="8" t="n">
        <v>7</v>
      </c>
      <c r="C64" s="9" t="s">
        <v>63</v>
      </c>
      <c r="D64" s="10" t="s">
        <v>11</v>
      </c>
      <c r="E64" s="11"/>
      <c r="F64" s="12" t="n">
        <v>1</v>
      </c>
      <c r="G64" s="23"/>
      <c r="H64" s="14" t="n">
        <f aca="false">E64*F64</f>
        <v>0</v>
      </c>
    </row>
    <row r="65" customFormat="false" ht="20.75" hidden="false" customHeight="false" outlineLevel="0" collapsed="false">
      <c r="B65" s="24" t="n">
        <v>8</v>
      </c>
      <c r="C65" s="9" t="s">
        <v>64</v>
      </c>
      <c r="D65" s="10" t="s">
        <v>11</v>
      </c>
      <c r="E65" s="11"/>
      <c r="F65" s="12" t="n">
        <v>1</v>
      </c>
      <c r="G65" s="23"/>
      <c r="H65" s="14" t="n">
        <f aca="false">E65*F65</f>
        <v>0</v>
      </c>
    </row>
    <row r="66" customFormat="false" ht="15" hidden="false" customHeight="true" outlineLevel="0" collapsed="false">
      <c r="B66" s="5" t="s">
        <v>65</v>
      </c>
      <c r="C66" s="5"/>
      <c r="D66" s="5"/>
      <c r="E66" s="5"/>
      <c r="F66" s="5"/>
      <c r="G66" s="5"/>
      <c r="H66" s="5"/>
    </row>
    <row r="67" customFormat="false" ht="20.85" hidden="false" customHeight="false" outlineLevel="0" collapsed="false">
      <c r="B67" s="8" t="n">
        <v>1</v>
      </c>
      <c r="C67" s="9" t="s">
        <v>66</v>
      </c>
      <c r="D67" s="10" t="s">
        <v>11</v>
      </c>
      <c r="E67" s="11"/>
      <c r="F67" s="12" t="n">
        <v>13</v>
      </c>
      <c r="G67" s="23"/>
      <c r="H67" s="14" t="n">
        <f aca="false">E67*F67</f>
        <v>0</v>
      </c>
    </row>
    <row r="68" customFormat="false" ht="20.85" hidden="false" customHeight="false" outlineLevel="0" collapsed="false">
      <c r="B68" s="8" t="n">
        <v>2</v>
      </c>
      <c r="C68" s="9" t="s">
        <v>67</v>
      </c>
      <c r="D68" s="10" t="s">
        <v>11</v>
      </c>
      <c r="E68" s="11"/>
      <c r="F68" s="12" t="n">
        <v>8</v>
      </c>
      <c r="G68" s="23"/>
      <c r="H68" s="14" t="n">
        <f aca="false">E68*F68</f>
        <v>0</v>
      </c>
    </row>
    <row r="69" customFormat="false" ht="14.25" hidden="false" customHeight="true" outlineLevel="0" collapsed="false">
      <c r="B69" s="15" t="s">
        <v>20</v>
      </c>
      <c r="C69" s="15"/>
      <c r="D69" s="15"/>
      <c r="E69" s="15"/>
      <c r="F69" s="15"/>
      <c r="G69" s="16"/>
      <c r="H69" s="20" t="n">
        <f aca="false">SUM(H28:H34)+SUM(H36:H44)+SUM(H46:H56)+SUM(H58:H65)+SUM(H67:H68)</f>
        <v>0</v>
      </c>
    </row>
    <row r="70" customFormat="false" ht="15" hidden="false" customHeight="true" outlineLevel="0" collapsed="false">
      <c r="A70" s="7"/>
      <c r="B70" s="18" t="s">
        <v>21</v>
      </c>
      <c r="C70" s="18"/>
      <c r="D70" s="18"/>
      <c r="E70" s="18"/>
      <c r="F70" s="19" t="n">
        <v>0.22</v>
      </c>
      <c r="G70" s="26"/>
      <c r="H70" s="20" t="n">
        <f aca="false">F70*H69</f>
        <v>0</v>
      </c>
      <c r="I70" s="6"/>
      <c r="J70" s="6"/>
    </row>
    <row r="71" customFormat="false" ht="15.75" hidden="false" customHeight="true" outlineLevel="0" collapsed="false">
      <c r="A71" s="7"/>
      <c r="B71" s="18" t="s">
        <v>22</v>
      </c>
      <c r="C71" s="18"/>
      <c r="D71" s="18"/>
      <c r="E71" s="18"/>
      <c r="F71" s="18"/>
      <c r="G71" s="21"/>
      <c r="H71" s="20" t="n">
        <f aca="false">H69+H70</f>
        <v>0</v>
      </c>
      <c r="I71" s="6"/>
      <c r="J71" s="6"/>
    </row>
    <row r="73" customFormat="false" ht="25.5" hidden="false" customHeight="true" outlineLevel="0" collapsed="false">
      <c r="B73" s="22" t="s">
        <v>68</v>
      </c>
      <c r="C73" s="22"/>
      <c r="D73" s="22"/>
      <c r="E73" s="22"/>
      <c r="F73" s="22"/>
      <c r="G73" s="22"/>
      <c r="H73" s="22"/>
    </row>
    <row r="75" customFormat="false" ht="15" hidden="false" customHeight="false" outlineLevel="0" collapsed="false">
      <c r="B75" s="27" t="s">
        <v>69</v>
      </c>
      <c r="C75" s="27"/>
      <c r="D75" s="27"/>
      <c r="E75" s="27"/>
      <c r="F75" s="27"/>
      <c r="G75" s="27"/>
      <c r="H75" s="28" t="n">
        <f aca="false">H18+H69</f>
        <v>0</v>
      </c>
    </row>
    <row r="76" customFormat="false" ht="15" hidden="false" customHeight="false" outlineLevel="0" collapsed="false">
      <c r="B76" s="27" t="s">
        <v>21</v>
      </c>
      <c r="C76" s="27"/>
      <c r="D76" s="27"/>
      <c r="E76" s="27"/>
      <c r="F76" s="27"/>
      <c r="G76" s="27"/>
      <c r="H76" s="28" t="n">
        <f aca="false">H19+H70</f>
        <v>0</v>
      </c>
    </row>
    <row r="77" customFormat="false" ht="15" hidden="false" customHeight="false" outlineLevel="0" collapsed="false">
      <c r="B77" s="27" t="s">
        <v>70</v>
      </c>
      <c r="C77" s="27"/>
      <c r="D77" s="27"/>
      <c r="E77" s="27"/>
      <c r="F77" s="27"/>
      <c r="G77" s="27"/>
      <c r="H77" s="28" t="n">
        <f aca="false">H20+H71</f>
        <v>0</v>
      </c>
    </row>
    <row r="79" customFormat="false" ht="15" hidden="false" customHeight="false" outlineLevel="0" collapsed="false">
      <c r="H79" s="29"/>
    </row>
    <row r="80" customFormat="false" ht="15" hidden="false" customHeight="false" outlineLevel="0" collapsed="false">
      <c r="H80" s="29"/>
    </row>
    <row r="81" customFormat="false" ht="15" hidden="false" customHeight="false" outlineLevel="0" collapsed="false">
      <c r="H81" s="29"/>
    </row>
    <row r="82" customFormat="false" ht="15" hidden="false" customHeight="false" outlineLevel="0" collapsed="false">
      <c r="H82" s="29"/>
    </row>
    <row r="83" customFormat="false" ht="15" hidden="false" customHeight="false" outlineLevel="0" collapsed="false">
      <c r="H83" s="29"/>
    </row>
    <row r="84" customFormat="false" ht="15" hidden="false" customHeight="false" outlineLevel="0" collapsed="false">
      <c r="H84" s="29"/>
    </row>
    <row r="85" customFormat="false" ht="15" hidden="false" customHeight="false" outlineLevel="0" collapsed="false">
      <c r="H85" s="29"/>
    </row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7">
    <mergeCell ref="B4:H4"/>
    <mergeCell ref="B18:F18"/>
    <mergeCell ref="B19:E19"/>
    <mergeCell ref="B20:F20"/>
    <mergeCell ref="B22:H22"/>
    <mergeCell ref="B27:H27"/>
    <mergeCell ref="B35:H35"/>
    <mergeCell ref="B45:H45"/>
    <mergeCell ref="B57:H57"/>
    <mergeCell ref="B66:H66"/>
    <mergeCell ref="B69:F69"/>
    <mergeCell ref="B70:E70"/>
    <mergeCell ref="B71:F71"/>
    <mergeCell ref="B73:H73"/>
    <mergeCell ref="B75:G75"/>
    <mergeCell ref="B76:G76"/>
    <mergeCell ref="B77:G7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239</TotalTime>
  <Application>LibreOffice/24.8.4.1$Linux_X86_64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2020-11-27T08:38:03Z</dcterms:created>
  <dc:creator>Румянцева Ирина Александровна</dc:creator>
  <dc:description/>
  <dc:language>ru-RU</dc:language>
  <cp:lastModifiedBy/>
  <dcterms:modified xsi:type="dcterms:W3CDTF">2026-07-31T08:15:11Z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